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E91" i="1"/>
  <c r="D91" i="1"/>
  <c r="C91" i="1"/>
  <c r="C163" i="1"/>
  <c r="C148" i="1"/>
  <c r="C144" i="1"/>
</calcChain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<sst xmlns="http://schemas.openxmlformats.org/spreadsheetml/2006/main" count="934" uniqueCount="555">
  <si>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</si>
  <si>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</si>
  <si>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Губкинский городской округ</t>
  </si>
  <si>
    <t>ОКТМО: 71952000,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</si>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</sst>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324" sqref="K3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24009</v>
      </c>
      <c r="D11" s="3">
        <v>21089</v>
      </c>
      <c r="E11" s="3">
        <v>19081</v>
      </c>
      <c r="F11" s="3">
        <v>2028</v>
      </c>
      <c r="G11" s="3">
        <v>1354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16</v>
      </c>
      <c r="E13" s="3">
        <v>16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s="16" customFormat="1" x14ac:dyDescent="0.25">
      <c r="A22" s="13" t="s">
        <v>35</v>
      </c>
      <c r="B22" s="14" t="s">
        <v>36</v>
      </c>
      <c r="C22" s="15" t="s">
        <v>554</v>
      </c>
      <c r="D22" s="15" t="s">
        <v>554</v>
      </c>
      <c r="E22" s="15" t="s">
        <v>554</v>
      </c>
      <c r="F22" s="15">
        <v>0</v>
      </c>
      <c r="G22" s="15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s="16" customFormat="1" x14ac:dyDescent="0.25">
      <c r="A28" s="13" t="s">
        <v>47</v>
      </c>
      <c r="B28" s="14" t="s">
        <v>48</v>
      </c>
      <c r="C28" s="15" t="s">
        <v>554</v>
      </c>
      <c r="D28" s="15" t="s">
        <v>554</v>
      </c>
      <c r="E28" s="15" t="s">
        <v>554</v>
      </c>
      <c r="F28" s="15">
        <v>0</v>
      </c>
      <c r="G28" s="15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147</v>
      </c>
      <c r="D30" s="3">
        <v>137</v>
      </c>
      <c r="E30" s="3">
        <v>137</v>
      </c>
      <c r="F30" s="3">
        <v>0</v>
      </c>
      <c r="G30" s="3">
        <v>26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20925</v>
      </c>
      <c r="D45" s="3">
        <v>19146</v>
      </c>
      <c r="E45" s="3">
        <v>17312</v>
      </c>
      <c r="F45" s="3">
        <v>1848</v>
      </c>
      <c r="G45" s="3">
        <v>1216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2509</v>
      </c>
      <c r="D47" s="3">
        <v>2202</v>
      </c>
      <c r="E47" s="3">
        <v>2033</v>
      </c>
      <c r="F47" s="3">
        <v>170</v>
      </c>
      <c r="G47" s="3">
        <v>151</v>
      </c>
    </row>
    <row r="48" spans="1:7" x14ac:dyDescent="0.25">
      <c r="A48" s="1" t="s">
        <v>87</v>
      </c>
      <c r="B48" s="5" t="s">
        <v>88</v>
      </c>
      <c r="C48" s="3">
        <v>14235</v>
      </c>
      <c r="D48" s="3">
        <v>13669</v>
      </c>
      <c r="E48" s="3">
        <v>12310</v>
      </c>
      <c r="F48" s="3">
        <v>1360</v>
      </c>
      <c r="G48" s="3">
        <v>796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3364</v>
      </c>
      <c r="D59" s="3">
        <v>3299</v>
      </c>
      <c r="E59" s="3">
        <v>3260</v>
      </c>
      <c r="F59" s="3">
        <v>40</v>
      </c>
      <c r="G59" s="3">
        <v>203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67</v>
      </c>
      <c r="E60" s="3">
        <v>67</v>
      </c>
      <c r="F60" s="3">
        <v>0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672</v>
      </c>
      <c r="D61" s="3">
        <v>672</v>
      </c>
      <c r="E61" s="3">
        <v>603</v>
      </c>
      <c r="F61" s="3">
        <v>69</v>
      </c>
      <c r="G61" s="3">
        <v>42</v>
      </c>
    </row>
    <row r="62" spans="1:7" s="16" customFormat="1" x14ac:dyDescent="0.25">
      <c r="A62" s="13" t="s">
        <v>115</v>
      </c>
      <c r="B62" s="14" t="s">
        <v>116</v>
      </c>
      <c r="C62" s="15">
        <v>36</v>
      </c>
      <c r="D62" s="15">
        <v>36</v>
      </c>
      <c r="E62" s="15">
        <v>9</v>
      </c>
      <c r="F62" s="15">
        <v>27</v>
      </c>
      <c r="G62" s="15" t="s">
        <v>554</v>
      </c>
    </row>
    <row r="63" spans="1:7" x14ac:dyDescent="0.25">
      <c r="A63" s="1" t="s">
        <v>117</v>
      </c>
      <c r="B63" s="5" t="s">
        <v>118</v>
      </c>
      <c r="C63" s="3">
        <v>55</v>
      </c>
      <c r="D63" s="3">
        <v>54</v>
      </c>
      <c r="E63" s="3">
        <v>54</v>
      </c>
      <c r="F63" s="3">
        <v>0</v>
      </c>
      <c r="G63" s="3">
        <v>2</v>
      </c>
    </row>
    <row r="64" spans="1:7" s="16" customFormat="1" x14ac:dyDescent="0.25">
      <c r="A64" s="13" t="s">
        <v>119</v>
      </c>
      <c r="B64" s="14" t="s">
        <v>120</v>
      </c>
      <c r="C64" s="15">
        <v>108</v>
      </c>
      <c r="D64" s="15">
        <v>108</v>
      </c>
      <c r="E64" s="15">
        <v>107</v>
      </c>
      <c r="F64" s="15" t="s">
        <v>554</v>
      </c>
      <c r="G64" s="15">
        <v>12</v>
      </c>
    </row>
    <row r="65" spans="1:7" s="16" customFormat="1" x14ac:dyDescent="0.25">
      <c r="A65" s="13" t="s">
        <v>121</v>
      </c>
      <c r="B65" s="14" t="s">
        <v>122</v>
      </c>
      <c r="C65" s="15" t="s">
        <v>554</v>
      </c>
      <c r="D65" s="15" t="s">
        <v>554</v>
      </c>
      <c r="E65" s="15" t="s">
        <v>554</v>
      </c>
      <c r="F65" s="15">
        <v>0</v>
      </c>
      <c r="G65" s="15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s="16" customFormat="1" x14ac:dyDescent="0.25">
      <c r="A67" s="13" t="s">
        <v>125</v>
      </c>
      <c r="B67" s="14" t="s">
        <v>126</v>
      </c>
      <c r="C67" s="15" t="s">
        <v>554</v>
      </c>
      <c r="D67" s="15" t="s">
        <v>554</v>
      </c>
      <c r="E67" s="15" t="s">
        <v>554</v>
      </c>
      <c r="F67" s="15">
        <v>0</v>
      </c>
      <c r="G67" s="15">
        <v>0</v>
      </c>
    </row>
    <row r="68" spans="1:7" s="16" customFormat="1" x14ac:dyDescent="0.25">
      <c r="A68" s="13" t="s">
        <v>127</v>
      </c>
      <c r="B68" s="14" t="s">
        <v>128</v>
      </c>
      <c r="C68" s="15">
        <v>67</v>
      </c>
      <c r="D68" s="15">
        <v>67</v>
      </c>
      <c r="E68" s="15">
        <v>66</v>
      </c>
      <c r="F68" s="15" t="s">
        <v>554</v>
      </c>
      <c r="G68" s="15">
        <v>4</v>
      </c>
    </row>
    <row r="69" spans="1:7" x14ac:dyDescent="0.25">
      <c r="A69" s="1" t="s">
        <v>129</v>
      </c>
      <c r="B69" s="5" t="s">
        <v>130</v>
      </c>
      <c r="C69" s="3">
        <v>2382</v>
      </c>
      <c r="D69" s="3">
        <v>2378</v>
      </c>
      <c r="E69" s="3">
        <v>2351</v>
      </c>
      <c r="F69" s="3">
        <v>27</v>
      </c>
      <c r="G69" s="3">
        <v>168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2246</v>
      </c>
      <c r="D73" s="3">
        <v>2246</v>
      </c>
      <c r="E73" s="3">
        <v>2234</v>
      </c>
      <c r="F73" s="3">
        <v>12</v>
      </c>
      <c r="G73" s="3">
        <v>132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206</v>
      </c>
      <c r="D75" s="3">
        <v>203</v>
      </c>
      <c r="E75" s="3">
        <v>182</v>
      </c>
      <c r="F75" s="3">
        <v>21</v>
      </c>
      <c r="G75" s="3">
        <v>12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s="16" customFormat="1" x14ac:dyDescent="0.25">
      <c r="A83" s="13" t="s">
        <v>157</v>
      </c>
      <c r="B83" s="14" t="s">
        <v>158</v>
      </c>
      <c r="C83" s="15">
        <v>269</v>
      </c>
      <c r="D83" s="15">
        <v>256</v>
      </c>
      <c r="E83" s="15">
        <v>255</v>
      </c>
      <c r="F83" s="15" t="s">
        <v>554</v>
      </c>
      <c r="G83" s="15">
        <v>22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3738</v>
      </c>
      <c r="D85" s="3">
        <v>3615</v>
      </c>
      <c r="E85" s="3">
        <v>3493</v>
      </c>
      <c r="F85" s="3">
        <v>122</v>
      </c>
      <c r="G85" s="3">
        <v>208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10690784301.779999</v>
      </c>
      <c r="D91" s="4">
        <f t="shared" ref="D91:E91" si="0">SUM(D93:D165)</f>
        <v>9954060123.8399982</v>
      </c>
      <c r="E91" s="4">
        <f t="shared" si="0"/>
        <v>736724177.93999982</v>
      </c>
      <c r="F91" s="10">
        <f>SUM(F93:G165)</f>
        <v>690881400.24000001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60551414.950000003</v>
      </c>
      <c r="D93" s="4">
        <v>60551414.950000003</v>
      </c>
      <c r="E93" s="4">
        <v>0</v>
      </c>
      <c r="F93" s="10">
        <v>13981676.85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 t="s">
        <v>554</v>
      </c>
      <c r="D108" s="4" t="s">
        <v>554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47477924.009999998</v>
      </c>
      <c r="D110" s="4">
        <v>47477924.009999998</v>
      </c>
      <c r="E110" s="4">
        <v>0</v>
      </c>
      <c r="F110" s="10">
        <v>9311656.5999999996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8646631048.2099991</v>
      </c>
      <c r="D125" s="4">
        <v>8025956997.21</v>
      </c>
      <c r="E125" s="4">
        <v>620674051</v>
      </c>
      <c r="F125" s="10">
        <v>542525474.29999995</v>
      </c>
      <c r="G125" s="11"/>
    </row>
    <row r="126" spans="1:7" x14ac:dyDescent="0.25">
      <c r="A126" s="1" t="s">
        <v>83</v>
      </c>
      <c r="B126" s="5" t="s">
        <v>203</v>
      </c>
      <c r="C126" s="4">
        <v>649154</v>
      </c>
      <c r="D126" s="4">
        <v>649154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158541303.49000001</v>
      </c>
      <c r="D127" s="4">
        <v>149508683.56</v>
      </c>
      <c r="E127" s="4">
        <v>9032619.9299999997</v>
      </c>
      <c r="F127" s="10">
        <v>12035987.359999999</v>
      </c>
      <c r="G127" s="11"/>
    </row>
    <row r="128" spans="1:7" x14ac:dyDescent="0.25">
      <c r="A128" s="1" t="s">
        <v>87</v>
      </c>
      <c r="B128" s="5" t="s">
        <v>205</v>
      </c>
      <c r="C128" s="4">
        <v>1412634373.5</v>
      </c>
      <c r="D128" s="4">
        <v>1313034801.3399999</v>
      </c>
      <c r="E128" s="4">
        <v>99599572.159999996</v>
      </c>
      <c r="F128" s="10">
        <v>79241333.200000003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9878.9</v>
      </c>
      <c r="D137" s="4">
        <v>9878.9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72996063.75</v>
      </c>
      <c r="D139" s="4">
        <v>72746330.519999996</v>
      </c>
      <c r="E139" s="4">
        <v>249733.23</v>
      </c>
      <c r="F139" s="10">
        <v>4878912.6900000004</v>
      </c>
      <c r="G139" s="11"/>
    </row>
    <row r="140" spans="1:7" x14ac:dyDescent="0.25">
      <c r="A140" s="1" t="s">
        <v>111</v>
      </c>
      <c r="B140" s="5" t="s">
        <v>217</v>
      </c>
      <c r="C140" s="4">
        <v>26939611.460000001</v>
      </c>
      <c r="D140" s="4">
        <v>26939611.460000001</v>
      </c>
      <c r="E140" s="4">
        <v>0</v>
      </c>
      <c r="F140" s="10">
        <v>6889506.7800000003</v>
      </c>
      <c r="G140" s="11"/>
    </row>
    <row r="141" spans="1:7" x14ac:dyDescent="0.25">
      <c r="A141" s="1" t="s">
        <v>113</v>
      </c>
      <c r="B141" s="5" t="s">
        <v>218</v>
      </c>
      <c r="C141" s="4">
        <v>23821830.27</v>
      </c>
      <c r="D141" s="4">
        <v>21272940.300000001</v>
      </c>
      <c r="E141" s="4">
        <v>2548889.9700000002</v>
      </c>
      <c r="F141" s="10">
        <v>1403741.38</v>
      </c>
      <c r="G141" s="11"/>
    </row>
    <row r="142" spans="1:7" x14ac:dyDescent="0.25">
      <c r="A142" s="1" t="s">
        <v>115</v>
      </c>
      <c r="B142" s="5" t="s">
        <v>219</v>
      </c>
      <c r="C142" s="4">
        <v>928130.61</v>
      </c>
      <c r="D142" s="4">
        <v>139763.54999999999</v>
      </c>
      <c r="E142" s="4">
        <v>788367.06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80606.460000000006</v>
      </c>
      <c r="D143" s="4">
        <v>80606.460000000006</v>
      </c>
      <c r="E143" s="4">
        <v>0</v>
      </c>
      <c r="F143" s="10">
        <v>854.85</v>
      </c>
      <c r="G143" s="11"/>
    </row>
    <row r="144" spans="1:7" x14ac:dyDescent="0.25">
      <c r="A144" s="1" t="s">
        <v>119</v>
      </c>
      <c r="B144" s="5" t="s">
        <v>221</v>
      </c>
      <c r="C144" s="4">
        <f>D144</f>
        <v>3920167.78</v>
      </c>
      <c r="D144" s="4">
        <v>3920167.78</v>
      </c>
      <c r="E144" s="4" t="s">
        <v>554</v>
      </c>
      <c r="F144" s="10">
        <v>497777.56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 t="s">
        <v>554</v>
      </c>
      <c r="D147" s="4" t="s">
        <v>554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f>D148</f>
        <v>1051020.27</v>
      </c>
      <c r="D148" s="4">
        <v>1051020.27</v>
      </c>
      <c r="E148" s="4" t="s">
        <v>554</v>
      </c>
      <c r="F148" s="10">
        <v>65583</v>
      </c>
      <c r="G148" s="11"/>
    </row>
    <row r="149" spans="1:7" x14ac:dyDescent="0.25">
      <c r="A149" s="1" t="s">
        <v>129</v>
      </c>
      <c r="B149" s="5" t="s">
        <v>226</v>
      </c>
      <c r="C149" s="4">
        <v>7448263.9100000001</v>
      </c>
      <c r="D149" s="4">
        <v>7410466.1399999997</v>
      </c>
      <c r="E149" s="4">
        <v>37797.769999999997</v>
      </c>
      <c r="F149" s="10">
        <v>558542.69999999995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71838681.5</v>
      </c>
      <c r="D153" s="4">
        <v>71692264.829999998</v>
      </c>
      <c r="E153" s="4">
        <v>146416.67000000001</v>
      </c>
      <c r="F153" s="10">
        <v>4186388.8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3943238.04</v>
      </c>
      <c r="D155" s="4">
        <v>3797238.04</v>
      </c>
      <c r="E155" s="4">
        <v>146000</v>
      </c>
      <c r="F155" s="10">
        <v>263878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f>D163</f>
        <v>4236888.6500000004</v>
      </c>
      <c r="D163" s="4">
        <v>4236888.6500000004</v>
      </c>
      <c r="E163" s="4" t="s">
        <v>554</v>
      </c>
      <c r="F163" s="10">
        <v>414252.39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147084702.02000001</v>
      </c>
      <c r="D165" s="4">
        <v>143583971.87</v>
      </c>
      <c r="E165" s="4">
        <v>3500730.15</v>
      </c>
      <c r="F165" s="10">
        <v>14625833.779999999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1517407.77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365953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2648</v>
      </c>
      <c r="F177" s="3">
        <v>2607</v>
      </c>
      <c r="G177" s="4">
        <f>SUM(G178:G191)</f>
        <v>32174565.810000002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41</v>
      </c>
      <c r="F178" s="3">
        <v>41</v>
      </c>
      <c r="G178" s="4">
        <v>164623.37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14</v>
      </c>
      <c r="F179" s="3">
        <v>14</v>
      </c>
      <c r="G179" s="4">
        <v>438000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2288</v>
      </c>
      <c r="F180" s="3">
        <v>2257</v>
      </c>
      <c r="G180" s="4">
        <v>17042988.050000001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1164</v>
      </c>
      <c r="F181" s="3">
        <v>1151</v>
      </c>
      <c r="G181" s="4">
        <v>8204765.5499999998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221</v>
      </c>
      <c r="F182" s="3">
        <v>219</v>
      </c>
      <c r="G182" s="4">
        <v>4160588.84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40</v>
      </c>
      <c r="F183" s="3">
        <v>39</v>
      </c>
      <c r="G183" s="4">
        <v>663000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65</v>
      </c>
      <c r="F184" s="3">
        <v>65</v>
      </c>
      <c r="G184" s="4">
        <v>992200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120400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180000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54000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58800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53200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42000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 t="s">
        <v>554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45</v>
      </c>
      <c r="F192" s="3">
        <v>45</v>
      </c>
      <c r="G192" s="4">
        <v>24189701.300000001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39</v>
      </c>
      <c r="F193" s="3">
        <v>39</v>
      </c>
      <c r="G193" s="4">
        <v>20112551.59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22</v>
      </c>
      <c r="F194" s="3">
        <v>22</v>
      </c>
      <c r="G194" s="4">
        <v>4077149.71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45000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45000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4139</v>
      </c>
      <c r="F202" s="3">
        <v>4126</v>
      </c>
      <c r="G202" s="4">
        <v>17958868.370000001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2376</v>
      </c>
      <c r="F226" s="3">
        <v>2372</v>
      </c>
      <c r="G226" s="4">
        <v>5417724.1600000001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2177</v>
      </c>
      <c r="F228" s="3">
        <v>2177</v>
      </c>
      <c r="G228" s="4">
        <v>8678786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203</v>
      </c>
      <c r="F233" s="3">
        <v>200</v>
      </c>
      <c r="G233" s="4">
        <v>3604108.5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258249.71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23435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10653525187.450001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10565572635.25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1373402260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1372579601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1317272407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162080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691050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455273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304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22949715.710000001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22949715.710000001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6888844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6742915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5600778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3059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11223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4916471.28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4916471.28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442482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442482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442482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376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8157934.9299999997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8157934.9299999997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2855259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2577330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2390622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277929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5467669.6900000004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5467669.6900000004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710798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706965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693264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3834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24166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10695016979.059999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10607064426.860001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1384299643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1383049293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1326399553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165139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984036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815117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2016-07-12T16:12:46Z</dcterms:created>
  <dcterms:modified xsi:type="dcterms:W3CDTF">2018-08-27T10:54:38Z</dcterms:modified>
</cp:coreProperties>
</file>